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Fördermittel\Förderung alternative Antriebe Zwenkau\Ausschreibungsunterlagen\Ausschreibung Teilnahmewettbewerb\Final\Fahrzeuge\"/>
    </mc:Choice>
  </mc:AlternateContent>
  <xr:revisionPtr revIDLastSave="0" documentId="13_ncr:1_{3343632E-A914-4B90-B1FA-150CEC416B51}" xr6:coauthVersionLast="47" xr6:coauthVersionMax="47" xr10:uidLastSave="{00000000-0000-0000-0000-000000000000}"/>
  <bookViews>
    <workbookView xWindow="-120" yWindow="-120" windowWidth="29040" windowHeight="15840" tabRatio="804" activeTab="1" xr2:uid="{00000000-000D-0000-FFFF-FFFF00000000}"/>
  </bookViews>
  <sheets>
    <sheet name="1-Standard-Linienbus Elektro" sheetId="11" r:id="rId1"/>
    <sheet name="Zusammenfassung" sheetId="15" r:id="rId2"/>
  </sheets>
  <calcPr calcId="191029"/>
</workbook>
</file>

<file path=xl/calcChain.xml><?xml version="1.0" encoding="utf-8"?>
<calcChain xmlns="http://schemas.openxmlformats.org/spreadsheetml/2006/main">
  <c r="C14" i="15" l="1"/>
  <c r="C15" i="15" s="1"/>
  <c r="C13" i="15"/>
  <c r="E13" i="15" s="1"/>
  <c r="B27" i="15"/>
  <c r="C16" i="15" l="1"/>
  <c r="E15" i="15"/>
  <c r="E14" i="15"/>
  <c r="B8" i="15"/>
  <c r="B28" i="15" s="1"/>
  <c r="C17" i="15" l="1"/>
  <c r="E16" i="15"/>
  <c r="B10" i="11"/>
  <c r="C7" i="15" s="1"/>
  <c r="C9" i="15" s="1"/>
  <c r="C10" i="15" s="1"/>
  <c r="C18" i="15" l="1"/>
  <c r="E17" i="15"/>
  <c r="E10" i="15"/>
  <c r="C11" i="15"/>
  <c r="E9" i="15"/>
  <c r="E7" i="15"/>
  <c r="E8" i="15" s="1"/>
  <c r="C19" i="15" l="1"/>
  <c r="E19" i="15" s="1"/>
  <c r="E18" i="15"/>
  <c r="C12" i="15"/>
  <c r="E11" i="15"/>
  <c r="C20" i="15" l="1"/>
  <c r="C21" i="15" s="1"/>
  <c r="E12" i="15"/>
  <c r="E21" i="15" l="1"/>
  <c r="C22" i="15"/>
  <c r="C23" i="15" s="1"/>
  <c r="E20" i="15"/>
  <c r="C24" i="15" l="1"/>
  <c r="E23" i="15"/>
  <c r="E22" i="15"/>
  <c r="E24" i="15" l="1"/>
  <c r="C25" i="15"/>
  <c r="C26" i="15" l="1"/>
  <c r="E26" i="15" s="1"/>
  <c r="E25" i="15"/>
  <c r="E27" i="15" s="1"/>
  <c r="E28" i="15" l="1"/>
  <c r="E31" i="15" s="1"/>
  <c r="E34" i="15" l="1"/>
  <c r="E37" i="15" s="1"/>
  <c r="B31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Schirm Thomas</author>
  </authors>
  <commentList>
    <comment ref="A31" authorId="0" shapeId="0" xr:uid="{00000000-0006-0000-0400-000001000000}">
      <text>
        <r>
          <rPr>
            <b/>
            <sz val="9"/>
            <color indexed="81"/>
            <rFont val="Segoe UI"/>
            <family val="2"/>
          </rPr>
          <t>Schirm Thomas:</t>
        </r>
        <r>
          <rPr>
            <sz val="9"/>
            <color indexed="81"/>
            <rFont val="Segoe UI"/>
            <family val="2"/>
          </rPr>
          <t xml:space="preserve">
Nur ganze Zahlen eintragen!</t>
        </r>
      </text>
    </comment>
  </commentList>
</comments>
</file>

<file path=xl/sharedStrings.xml><?xml version="1.0" encoding="utf-8"?>
<sst xmlns="http://schemas.openxmlformats.org/spreadsheetml/2006/main" count="42" uniqueCount="41">
  <si>
    <t>Mehrwertsteuer (19%)</t>
  </si>
  <si>
    <t>Ort, Datum                                     Name</t>
  </si>
  <si>
    <t>Zwischensumme Netto entsprechend der Beschreibung im Lastenheft</t>
  </si>
  <si>
    <t>Menge Stk.</t>
  </si>
  <si>
    <t>Einzelpreis
Euro</t>
  </si>
  <si>
    <t>Gesamtpreis
Euro</t>
  </si>
  <si>
    <t>Nachlass
Euro</t>
  </si>
  <si>
    <t>Kosten für Überführung (Die Übergabe findet in Deuben statt.)</t>
  </si>
  <si>
    <t>Regionalbus Leipzig GmbH</t>
  </si>
  <si>
    <t>in Euro</t>
  </si>
  <si>
    <t>Fahrzeugpreis</t>
  </si>
  <si>
    <t>Gesamtpreis (brutto) Angebot</t>
  </si>
  <si>
    <t>Kosten für technische Abnahme (TÜV) und Zulassungsbescheinigung Teil II</t>
  </si>
  <si>
    <t>bei 14 Tagen Zahlungsziel</t>
  </si>
  <si>
    <t>Endsumme (netto)</t>
  </si>
  <si>
    <t>Zwischensumme 1</t>
  </si>
  <si>
    <t>Zwischensumme 2</t>
  </si>
  <si>
    <t xml:space="preserve">Nur Unterlagen mit besonderer (begründungsbedürftiger) Bedeutung sollten unterschrieben werden. </t>
  </si>
  <si>
    <t>Kostenübersicht für die Beschaffung eines Standard-Linienbusses Elektro in Überlandausführung</t>
  </si>
  <si>
    <r>
      <rPr>
        <b/>
        <sz val="11"/>
        <rFont val="Arial"/>
        <family val="2"/>
      </rPr>
      <t>Gesamtpreis</t>
    </r>
    <r>
      <rPr>
        <sz val="11"/>
        <rFont val="Arial"/>
        <family val="2"/>
      </rPr>
      <t xml:space="preserve"> (netto) Einzelfahrzeug
Standard-Linienbus Elektro</t>
    </r>
  </si>
  <si>
    <t>VB RBL 04_25</t>
  </si>
  <si>
    <r>
      <rPr>
        <b/>
        <sz val="11"/>
        <color theme="1"/>
        <rFont val="Arial"/>
        <family val="2"/>
      </rPr>
      <t>Option 1 / Position 1:</t>
    </r>
    <r>
      <rPr>
        <sz val="11"/>
        <color theme="1"/>
        <rFont val="Arial"/>
        <family val="2"/>
      </rPr>
      <t xml:space="preserve"> 
Gesamtpreis (netto) Einzelfahrzeug
Standard-Linienbus Elektro in Überlandausführung</t>
    </r>
  </si>
  <si>
    <r>
      <rPr>
        <b/>
        <sz val="11"/>
        <color theme="1"/>
        <rFont val="Arial"/>
        <family val="2"/>
      </rPr>
      <t>Option 2 / Position 1:</t>
    </r>
    <r>
      <rPr>
        <sz val="11"/>
        <color theme="1"/>
        <rFont val="Arial"/>
        <family val="2"/>
      </rPr>
      <t xml:space="preserve"> 
Gesamtpreis (netto) Einzelfahrzeug
Standard-Linienbus Elektro in Überlandausführung</t>
    </r>
  </si>
  <si>
    <r>
      <rPr>
        <b/>
        <sz val="11"/>
        <color theme="1"/>
        <rFont val="Arial"/>
        <family val="2"/>
      </rPr>
      <t>Option 3 / Position 1:</t>
    </r>
    <r>
      <rPr>
        <sz val="11"/>
        <color theme="1"/>
        <rFont val="Arial"/>
        <family val="2"/>
      </rPr>
      <t xml:space="preserve"> 
Gesamtpreis (netto) Einzelfahrzeug
Standard-Linienbus Elektro in Überlandausführung</t>
    </r>
  </si>
  <si>
    <r>
      <rPr>
        <b/>
        <sz val="11"/>
        <color theme="1"/>
        <rFont val="Arial"/>
        <family val="2"/>
      </rPr>
      <t>Option 4 / Position 1:</t>
    </r>
    <r>
      <rPr>
        <sz val="11"/>
        <color theme="1"/>
        <rFont val="Arial"/>
        <family val="2"/>
      </rPr>
      <t xml:space="preserve"> 
Gesamtpreis (netto) Einzelfahrzeug
Standard-Linienbus Elektro in Überlandausführung</t>
    </r>
  </si>
  <si>
    <r>
      <rPr>
        <b/>
        <sz val="11"/>
        <color theme="1"/>
        <rFont val="Arial"/>
        <family val="2"/>
      </rPr>
      <t>Option 5 / Position 1:</t>
    </r>
    <r>
      <rPr>
        <sz val="11"/>
        <color theme="1"/>
        <rFont val="Arial"/>
        <family val="2"/>
      </rPr>
      <t xml:space="preserve"> 
Gesamtpreis (netto) Einzelfahrzeug
Standard-Linienbus Elektro in Überlandausführung</t>
    </r>
  </si>
  <si>
    <r>
      <rPr>
        <b/>
        <sz val="11"/>
        <color theme="1"/>
        <rFont val="Arial"/>
        <family val="2"/>
      </rPr>
      <t>Option 6 / Position 1:</t>
    </r>
    <r>
      <rPr>
        <sz val="11"/>
        <color theme="1"/>
        <rFont val="Arial"/>
        <family val="2"/>
      </rPr>
      <t xml:space="preserve"> 
Gesamtpreis (netto) Einzelfahrzeug
Standard-Linienbus Elektro in Überlandausführung</t>
    </r>
  </si>
  <si>
    <r>
      <rPr>
        <b/>
        <sz val="11"/>
        <color theme="1"/>
        <rFont val="Arial"/>
        <family val="2"/>
      </rPr>
      <t>Option 7 / Position 1:</t>
    </r>
    <r>
      <rPr>
        <sz val="11"/>
        <color theme="1"/>
        <rFont val="Arial"/>
        <family val="2"/>
      </rPr>
      <t xml:space="preserve"> 
Gesamtpreis (netto) Einzelfahrzeug
Standard-Linienbus Elektro in Überlandausführung</t>
    </r>
  </si>
  <si>
    <r>
      <rPr>
        <b/>
        <sz val="11"/>
        <color theme="1"/>
        <rFont val="Arial"/>
        <family val="2"/>
      </rPr>
      <t>Option 8 / Position 1:</t>
    </r>
    <r>
      <rPr>
        <sz val="11"/>
        <color theme="1"/>
        <rFont val="Arial"/>
        <family val="2"/>
      </rPr>
      <t xml:space="preserve"> 
Gesamtpreis (netto) Einzelfahrzeug
Standard-Linienbus Elektro in Überlandausführung</t>
    </r>
  </si>
  <si>
    <r>
      <rPr>
        <b/>
        <sz val="11"/>
        <color theme="1"/>
        <rFont val="Arial"/>
        <family val="2"/>
      </rPr>
      <t>Option 9 / Position 1:</t>
    </r>
    <r>
      <rPr>
        <sz val="11"/>
        <color theme="1"/>
        <rFont val="Arial"/>
        <family val="2"/>
      </rPr>
      <t xml:space="preserve"> 
Gesamtpreis (netto) Einzelfahrzeug
Standard-Linienbus Elektro in Überlandausführung</t>
    </r>
  </si>
  <si>
    <r>
      <rPr>
        <b/>
        <sz val="11"/>
        <color theme="1"/>
        <rFont val="Arial"/>
        <family val="2"/>
      </rPr>
      <t>Option 10 / Position 1:</t>
    </r>
    <r>
      <rPr>
        <sz val="11"/>
        <color theme="1"/>
        <rFont val="Arial"/>
        <family val="2"/>
      </rPr>
      <t xml:space="preserve"> 
Gesamtpreis (netto) Einzelfahrzeug
Standard-Linienbus Elektro in Überlandausführung</t>
    </r>
  </si>
  <si>
    <r>
      <rPr>
        <b/>
        <sz val="11"/>
        <color theme="1"/>
        <rFont val="Arial"/>
        <family val="2"/>
      </rPr>
      <t>Option 11 / Position 1:</t>
    </r>
    <r>
      <rPr>
        <sz val="11"/>
        <color theme="1"/>
        <rFont val="Arial"/>
        <family val="2"/>
      </rPr>
      <t xml:space="preserve"> 
Gesamtpreis (netto) Einzelfahrzeug
Standard-Linienbus Elektro in Überlandausführung</t>
    </r>
  </si>
  <si>
    <t>Standard-Linienbus Elektro in Überlandausführung</t>
  </si>
  <si>
    <t>Preisblatt - Zusammenfassung</t>
  </si>
  <si>
    <r>
      <rPr>
        <b/>
        <sz val="11"/>
        <color theme="1"/>
        <rFont val="Arial"/>
        <family val="2"/>
      </rPr>
      <t>Option 12 / Position 1:</t>
    </r>
    <r>
      <rPr>
        <sz val="11"/>
        <color theme="1"/>
        <rFont val="Arial"/>
        <family val="2"/>
      </rPr>
      <t xml:space="preserve"> 
Gesamtpreis (netto) Einzelfahrzeug
Standard-Linienbus Elektro in Überlandausführung</t>
    </r>
  </si>
  <si>
    <r>
      <rPr>
        <b/>
        <sz val="11"/>
        <color theme="1"/>
        <rFont val="Arial"/>
        <family val="2"/>
      </rPr>
      <t>Option 13 / Position 1:</t>
    </r>
    <r>
      <rPr>
        <sz val="11"/>
        <color theme="1"/>
        <rFont val="Arial"/>
        <family val="2"/>
      </rPr>
      <t xml:space="preserve"> 
Gesamtpreis (netto) Einzelfahrzeug
Standard-Linienbus Elektro in Überlandausführung</t>
    </r>
  </si>
  <si>
    <r>
      <rPr>
        <b/>
        <sz val="11"/>
        <color theme="1"/>
        <rFont val="Arial"/>
        <family val="2"/>
      </rPr>
      <t>Option 14 / Position 1:</t>
    </r>
    <r>
      <rPr>
        <sz val="11"/>
        <color theme="1"/>
        <rFont val="Arial"/>
        <family val="2"/>
      </rPr>
      <t xml:space="preserve"> 
Gesamtpreis (netto) Einzelfahrzeug
Standard-Linienbus Elektro in Überlandausführung</t>
    </r>
  </si>
  <si>
    <r>
      <rPr>
        <b/>
        <sz val="11"/>
        <color theme="1"/>
        <rFont val="Arial"/>
        <family val="2"/>
      </rPr>
      <t>Option 15 / Position 1:</t>
    </r>
    <r>
      <rPr>
        <sz val="11"/>
        <color theme="1"/>
        <rFont val="Arial"/>
        <family val="2"/>
      </rPr>
      <t xml:space="preserve"> 
Gesamtpreis (netto) Einzelfahrzeug
Standard-Linienbus Elektro in Überlandausführung</t>
    </r>
  </si>
  <si>
    <r>
      <rPr>
        <b/>
        <sz val="11"/>
        <color theme="1"/>
        <rFont val="Arial"/>
        <family val="2"/>
      </rPr>
      <t>Option 16 / Position 1:</t>
    </r>
    <r>
      <rPr>
        <sz val="11"/>
        <color theme="1"/>
        <rFont val="Arial"/>
        <family val="2"/>
      </rPr>
      <t xml:space="preserve"> 
Gesamtpreis (netto) Einzelfahrzeug
Standard-Linienbus Elektro in Überlandausführung</t>
    </r>
  </si>
  <si>
    <r>
      <rPr>
        <b/>
        <sz val="11"/>
        <color theme="1"/>
        <rFont val="Arial"/>
        <family val="2"/>
      </rPr>
      <t>Option 17 / Position 1:</t>
    </r>
    <r>
      <rPr>
        <sz val="11"/>
        <color theme="1"/>
        <rFont val="Arial"/>
        <family val="2"/>
      </rPr>
      <t xml:space="preserve"> 
Gesamtpreis (netto) Einzelfahrzeug
Standard-Linienbus Elektro in Überlandausführung</t>
    </r>
  </si>
  <si>
    <r>
      <rPr>
        <b/>
        <sz val="11"/>
        <color theme="1"/>
        <rFont val="Arial"/>
        <family val="2"/>
      </rPr>
      <t>Option 18 / Position 1:</t>
    </r>
    <r>
      <rPr>
        <sz val="11"/>
        <color theme="1"/>
        <rFont val="Arial"/>
        <family val="2"/>
      </rPr>
      <t xml:space="preserve"> 
Gesamtpreis (netto) Einzelfahrzeug
Standard-Linienbus Elektro in Überlandausführung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</si>
</sst>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&quot;% Skonto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indexed="8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color theme="0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6" fillId="0" borderId="1" xfId="0" applyFont="1" applyBorder="1"/>
    <xf numFmtId="0" fontId="6" fillId="0" borderId="0" xfId="0" applyFont="1"/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/>
    <xf numFmtId="0" fontId="6" fillId="0" borderId="7" xfId="0" applyFont="1" applyBorder="1"/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/>
    <xf numFmtId="0" fontId="6" fillId="0" borderId="9" xfId="0" applyFont="1" applyBorder="1"/>
    <xf numFmtId="0" fontId="6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vertical="center" wrapText="1"/>
    </xf>
    <xf numFmtId="0" fontId="5" fillId="0" borderId="0" xfId="0" applyFont="1"/>
    <xf numFmtId="0" fontId="0" fillId="0" borderId="0" xfId="0" applyAlignment="1">
      <alignment horizontal="right"/>
    </xf>
    <xf numFmtId="0" fontId="4" fillId="0" borderId="5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164" fontId="4" fillId="0" borderId="14" xfId="0" applyNumberFormat="1" applyFont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>
      <alignment vertical="center" wrapText="1"/>
    </xf>
    <xf numFmtId="4" fontId="6" fillId="0" borderId="2" xfId="0" applyNumberFormat="1" applyFont="1" applyBorder="1" applyAlignment="1">
      <alignment horizontal="center" vertical="center"/>
    </xf>
    <xf numFmtId="4" fontId="6" fillId="0" borderId="14" xfId="0" applyNumberFormat="1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  <xf numFmtId="4" fontId="6" fillId="0" borderId="5" xfId="0" applyNumberFormat="1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 applyProtection="1">
      <alignment horizontal="center" vertical="center" wrapText="1"/>
      <protection locked="0"/>
    </xf>
    <xf numFmtId="4" fontId="6" fillId="0" borderId="17" xfId="0" applyNumberFormat="1" applyFont="1" applyBorder="1" applyAlignment="1">
      <alignment horizontal="center" vertical="center" wrapText="1"/>
    </xf>
    <xf numFmtId="4" fontId="6" fillId="0" borderId="17" xfId="0" applyNumberFormat="1" applyFont="1" applyBorder="1" applyAlignment="1" applyProtection="1">
      <alignment horizontal="center" vertical="center" wrapText="1"/>
      <protection locked="0"/>
    </xf>
    <xf numFmtId="4" fontId="6" fillId="0" borderId="17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3" fillId="0" borderId="11" xfId="0" applyFont="1" applyBorder="1"/>
    <xf numFmtId="0" fontId="2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14" xfId="0" applyFont="1" applyBorder="1" applyAlignment="1">
      <alignment vertical="center" wrapText="1"/>
    </xf>
    <xf numFmtId="4" fontId="6" fillId="0" borderId="14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6" fillId="2" borderId="14" xfId="0" applyFont="1" applyFill="1" applyBorder="1" applyAlignment="1">
      <alignment horizontal="center"/>
    </xf>
    <xf numFmtId="4" fontId="6" fillId="3" borderId="14" xfId="0" applyNumberFormat="1" applyFont="1" applyFill="1" applyBorder="1" applyAlignment="1">
      <alignment horizontal="center" vertical="center" wrapText="1"/>
    </xf>
    <xf numFmtId="4" fontId="13" fillId="2" borderId="14" xfId="0" applyNumberFormat="1" applyFont="1" applyFill="1" applyBorder="1" applyAlignment="1">
      <alignment horizontal="center"/>
    </xf>
    <xf numFmtId="0" fontId="13" fillId="2" borderId="14" xfId="0" applyFont="1" applyFill="1" applyBorder="1" applyAlignment="1">
      <alignment horizont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6" fillId="0" borderId="14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6" fillId="0" borderId="3" xfId="0" applyFont="1" applyBorder="1" applyAlignment="1" applyProtection="1">
      <alignment horizontal="center"/>
      <protection locked="0"/>
    </xf>
    <xf numFmtId="0" fontId="6" fillId="0" borderId="10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6" xfId="0" applyFont="1" applyBorder="1" applyAlignment="1" applyProtection="1">
      <alignment horizontal="center"/>
      <protection locked="0"/>
    </xf>
    <xf numFmtId="0" fontId="1" fillId="0" borderId="5" xfId="0" applyFont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view="pageLayout" zoomScaleNormal="100" workbookViewId="0">
      <selection activeCell="B7" sqref="B7"/>
    </sheetView>
  </sheetViews>
  <sheetFormatPr baseColWidth="10" defaultRowHeight="15" x14ac:dyDescent="0.25"/>
  <cols>
    <col min="1" max="1" width="42.7109375" customWidth="1"/>
    <col min="2" max="2" width="39.85546875" customWidth="1"/>
  </cols>
  <sheetData>
    <row r="1" spans="1:2" x14ac:dyDescent="0.25">
      <c r="A1" s="14" t="s">
        <v>8</v>
      </c>
      <c r="B1" s="2"/>
    </row>
    <row r="2" spans="1:2" x14ac:dyDescent="0.25">
      <c r="A2" s="20"/>
      <c r="B2" s="2"/>
    </row>
    <row r="3" spans="1:2" x14ac:dyDescent="0.25">
      <c r="A3" s="2"/>
      <c r="B3" s="2"/>
    </row>
    <row r="4" spans="1:2" ht="54.75" customHeight="1" x14ac:dyDescent="0.25">
      <c r="A4" s="43" t="s">
        <v>18</v>
      </c>
      <c r="B4" s="44"/>
    </row>
    <row r="5" spans="1:2" x14ac:dyDescent="0.25">
      <c r="A5" s="2"/>
      <c r="B5" s="2"/>
    </row>
    <row r="6" spans="1:2" ht="36" customHeight="1" x14ac:dyDescent="0.25">
      <c r="A6" s="7" t="s">
        <v>2</v>
      </c>
      <c r="B6" s="8" t="s">
        <v>9</v>
      </c>
    </row>
    <row r="7" spans="1:2" ht="36" customHeight="1" x14ac:dyDescent="0.25">
      <c r="A7" s="4" t="s">
        <v>10</v>
      </c>
      <c r="B7" s="29">
        <v>0</v>
      </c>
    </row>
    <row r="8" spans="1:2" ht="36" customHeight="1" x14ac:dyDescent="0.25">
      <c r="A8" s="22" t="s">
        <v>12</v>
      </c>
      <c r="B8" s="29">
        <v>0</v>
      </c>
    </row>
    <row r="9" spans="1:2" ht="36" customHeight="1" x14ac:dyDescent="0.25">
      <c r="A9" s="41" t="s">
        <v>7</v>
      </c>
      <c r="B9" s="29">
        <v>0</v>
      </c>
    </row>
    <row r="10" spans="1:2" ht="54.75" customHeight="1" x14ac:dyDescent="0.25">
      <c r="A10" s="19" t="s">
        <v>19</v>
      </c>
      <c r="B10" s="28">
        <f>B7+B8+B9</f>
        <v>0</v>
      </c>
    </row>
    <row r="12" spans="1:2" x14ac:dyDescent="0.25">
      <c r="B12" s="2"/>
    </row>
    <row r="13" spans="1:2" x14ac:dyDescent="0.25">
      <c r="A13" s="2"/>
      <c r="B13" s="2"/>
    </row>
  </sheetData>
  <sheetProtection algorithmName="SHA-512" hashValue="cBvGJ1SwWJAfUyxO9RA7RVHcbHcY+Z9LLQJ0JC16+o1BlKqXGhVY9ObKKuAD1mk98R8RTno2UiDC7aTjRPq2CA==" saltValue="1buau/xtjNIhv37Kk1xoyg==" spinCount="100000" sheet="1" objects="1" scenarios="1"/>
  <mergeCells count="1">
    <mergeCell ref="A4:B4"/>
  </mergeCells>
  <pageMargins left="0.7" right="0.7" top="0.78740157499999996" bottom="0.78740157499999996" header="0.3" footer="0.3"/>
  <pageSetup paperSize="9" orientation="portrait" r:id="rId1"/>
  <headerFooter>
    <oddHeader xml:space="preserve">&amp;RVB  RBL 04_25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4"/>
  <sheetViews>
    <sheetView tabSelected="1" zoomScaleNormal="100" workbookViewId="0">
      <selection activeCell="A27" sqref="A27"/>
    </sheetView>
  </sheetViews>
  <sheetFormatPr baseColWidth="10" defaultColWidth="11.42578125" defaultRowHeight="15" x14ac:dyDescent="0.25"/>
  <cols>
    <col min="1" max="1" width="36.5703125" customWidth="1"/>
    <col min="2" max="2" width="7" customWidth="1"/>
    <col min="3" max="3" width="20.140625" customWidth="1"/>
    <col min="4" max="4" width="15.140625" customWidth="1"/>
    <col min="5" max="5" width="20.140625" customWidth="1"/>
  </cols>
  <sheetData>
    <row r="1" spans="1:5" x14ac:dyDescent="0.25">
      <c r="A1" s="14" t="s">
        <v>8</v>
      </c>
      <c r="E1" s="21" t="s">
        <v>20</v>
      </c>
    </row>
    <row r="2" spans="1:5" x14ac:dyDescent="0.25">
      <c r="A2" s="20"/>
    </row>
    <row r="4" spans="1:5" ht="54.75" customHeight="1" x14ac:dyDescent="0.25">
      <c r="A4" s="45" t="s">
        <v>33</v>
      </c>
      <c r="B4" s="45"/>
      <c r="C4" s="45"/>
      <c r="D4" s="45"/>
      <c r="E4" s="46"/>
    </row>
    <row r="6" spans="1:5" ht="28.5" x14ac:dyDescent="0.25">
      <c r="A6" s="3"/>
      <c r="B6" s="9" t="s">
        <v>3</v>
      </c>
      <c r="C6" s="9" t="s">
        <v>4</v>
      </c>
      <c r="D6" s="9" t="s">
        <v>6</v>
      </c>
      <c r="E6" s="9" t="s">
        <v>5</v>
      </c>
    </row>
    <row r="7" spans="1:5" ht="64.5" customHeight="1" thickBot="1" x14ac:dyDescent="0.3">
      <c r="A7" s="31" t="s">
        <v>32</v>
      </c>
      <c r="B7" s="23">
        <v>9</v>
      </c>
      <c r="C7" s="35">
        <f>'1-Standard-Linienbus Elektro'!B10</f>
        <v>0</v>
      </c>
      <c r="D7" s="36">
        <v>0</v>
      </c>
      <c r="E7" s="37">
        <f>C7-D7</f>
        <v>0</v>
      </c>
    </row>
    <row r="8" spans="1:5" ht="64.5" customHeight="1" thickBot="1" x14ac:dyDescent="0.3">
      <c r="A8" s="25" t="s">
        <v>15</v>
      </c>
      <c r="B8" s="30">
        <f>B7</f>
        <v>9</v>
      </c>
      <c r="C8" s="51"/>
      <c r="D8" s="51"/>
      <c r="E8" s="27">
        <f>E7</f>
        <v>0</v>
      </c>
    </row>
    <row r="9" spans="1:5" ht="64.5" customHeight="1" x14ac:dyDescent="0.25">
      <c r="A9" s="42" t="s">
        <v>21</v>
      </c>
      <c r="B9" s="32">
        <v>1</v>
      </c>
      <c r="C9" s="33">
        <f>C7</f>
        <v>0</v>
      </c>
      <c r="D9" s="34">
        <v>0</v>
      </c>
      <c r="E9" s="26">
        <f>C9-D9</f>
        <v>0</v>
      </c>
    </row>
    <row r="10" spans="1:5" ht="64.5" customHeight="1" x14ac:dyDescent="0.25">
      <c r="A10" s="41" t="s">
        <v>22</v>
      </c>
      <c r="B10" s="3">
        <v>1</v>
      </c>
      <c r="C10" s="33">
        <f>C9</f>
        <v>0</v>
      </c>
      <c r="D10" s="34">
        <v>0</v>
      </c>
      <c r="E10" s="26">
        <f t="shared" ref="E10:E21" si="0">C10-D10</f>
        <v>0</v>
      </c>
    </row>
    <row r="11" spans="1:5" ht="64.5" customHeight="1" x14ac:dyDescent="0.25">
      <c r="A11" s="41" t="s">
        <v>23</v>
      </c>
      <c r="B11" s="3">
        <v>1</v>
      </c>
      <c r="C11" s="33">
        <f t="shared" ref="C11:C26" si="1">C10</f>
        <v>0</v>
      </c>
      <c r="D11" s="34">
        <v>0</v>
      </c>
      <c r="E11" s="26">
        <f t="shared" si="0"/>
        <v>0</v>
      </c>
    </row>
    <row r="12" spans="1:5" ht="64.5" customHeight="1" x14ac:dyDescent="0.25">
      <c r="A12" s="41" t="s">
        <v>24</v>
      </c>
      <c r="B12" s="3">
        <v>1</v>
      </c>
      <c r="C12" s="33">
        <f t="shared" si="1"/>
        <v>0</v>
      </c>
      <c r="D12" s="34">
        <v>0</v>
      </c>
      <c r="E12" s="26">
        <f t="shared" si="0"/>
        <v>0</v>
      </c>
    </row>
    <row r="13" spans="1:5" ht="64.5" customHeight="1" x14ac:dyDescent="0.25">
      <c r="A13" s="41" t="s">
        <v>25</v>
      </c>
      <c r="B13" s="3">
        <v>1</v>
      </c>
      <c r="C13" s="33">
        <f>C5</f>
        <v>0</v>
      </c>
      <c r="D13" s="34">
        <v>0</v>
      </c>
      <c r="E13" s="26">
        <f t="shared" ref="E13:E19" si="2">C13-D13</f>
        <v>0</v>
      </c>
    </row>
    <row r="14" spans="1:5" ht="64.5" customHeight="1" x14ac:dyDescent="0.25">
      <c r="A14" s="41" t="s">
        <v>26</v>
      </c>
      <c r="B14" s="3">
        <v>1</v>
      </c>
      <c r="C14" s="33">
        <f t="shared" si="1"/>
        <v>0</v>
      </c>
      <c r="D14" s="34">
        <v>0</v>
      </c>
      <c r="E14" s="26">
        <f t="shared" si="2"/>
        <v>0</v>
      </c>
    </row>
    <row r="15" spans="1:5" ht="64.5" customHeight="1" x14ac:dyDescent="0.25">
      <c r="A15" s="41" t="s">
        <v>27</v>
      </c>
      <c r="B15" s="3">
        <v>1</v>
      </c>
      <c r="C15" s="33">
        <f t="shared" si="1"/>
        <v>0</v>
      </c>
      <c r="D15" s="34">
        <v>0</v>
      </c>
      <c r="E15" s="26">
        <f t="shared" si="2"/>
        <v>0</v>
      </c>
    </row>
    <row r="16" spans="1:5" ht="64.5" customHeight="1" x14ac:dyDescent="0.25">
      <c r="A16" s="41" t="s">
        <v>28</v>
      </c>
      <c r="B16" s="3">
        <v>1</v>
      </c>
      <c r="C16" s="33">
        <f t="shared" si="1"/>
        <v>0</v>
      </c>
      <c r="D16" s="34">
        <v>0</v>
      </c>
      <c r="E16" s="26">
        <f t="shared" si="2"/>
        <v>0</v>
      </c>
    </row>
    <row r="17" spans="1:5" ht="64.5" customHeight="1" x14ac:dyDescent="0.25">
      <c r="A17" s="41" t="s">
        <v>29</v>
      </c>
      <c r="B17" s="3">
        <v>1</v>
      </c>
      <c r="C17" s="33">
        <f t="shared" si="1"/>
        <v>0</v>
      </c>
      <c r="D17" s="34">
        <v>0</v>
      </c>
      <c r="E17" s="26">
        <f t="shared" si="2"/>
        <v>0</v>
      </c>
    </row>
    <row r="18" spans="1:5" ht="64.5" customHeight="1" x14ac:dyDescent="0.25">
      <c r="A18" s="41" t="s">
        <v>30</v>
      </c>
      <c r="B18" s="3">
        <v>1</v>
      </c>
      <c r="C18" s="33">
        <f t="shared" si="1"/>
        <v>0</v>
      </c>
      <c r="D18" s="34">
        <v>0</v>
      </c>
      <c r="E18" s="26">
        <f t="shared" si="2"/>
        <v>0</v>
      </c>
    </row>
    <row r="19" spans="1:5" ht="64.5" customHeight="1" x14ac:dyDescent="0.25">
      <c r="A19" s="41" t="s">
        <v>31</v>
      </c>
      <c r="B19" s="3">
        <v>1</v>
      </c>
      <c r="C19" s="33">
        <f t="shared" si="1"/>
        <v>0</v>
      </c>
      <c r="D19" s="34">
        <v>0</v>
      </c>
      <c r="E19" s="26">
        <f t="shared" si="2"/>
        <v>0</v>
      </c>
    </row>
    <row r="20" spans="1:5" ht="64.5" customHeight="1" x14ac:dyDescent="0.25">
      <c r="A20" s="62" t="s">
        <v>34</v>
      </c>
      <c r="B20" s="3">
        <v>1</v>
      </c>
      <c r="C20" s="33">
        <f>C12</f>
        <v>0</v>
      </c>
      <c r="D20" s="34">
        <v>0</v>
      </c>
      <c r="E20" s="26">
        <f t="shared" si="0"/>
        <v>0</v>
      </c>
    </row>
    <row r="21" spans="1:5" ht="64.5" customHeight="1" x14ac:dyDescent="0.25">
      <c r="A21" s="62" t="s">
        <v>35</v>
      </c>
      <c r="B21" s="3">
        <v>1</v>
      </c>
      <c r="C21" s="33">
        <f t="shared" si="1"/>
        <v>0</v>
      </c>
      <c r="D21" s="34">
        <v>0</v>
      </c>
      <c r="E21" s="26">
        <f t="shared" si="0"/>
        <v>0</v>
      </c>
    </row>
    <row r="22" spans="1:5" ht="64.5" customHeight="1" x14ac:dyDescent="0.25">
      <c r="A22" s="62" t="s">
        <v>36</v>
      </c>
      <c r="B22" s="3">
        <v>1</v>
      </c>
      <c r="C22" s="33">
        <f t="shared" si="1"/>
        <v>0</v>
      </c>
      <c r="D22" s="34">
        <v>0</v>
      </c>
      <c r="E22" s="26">
        <f t="shared" ref="E22" si="3">C22-D22</f>
        <v>0</v>
      </c>
    </row>
    <row r="23" spans="1:5" ht="64.5" customHeight="1" x14ac:dyDescent="0.25">
      <c r="A23" s="62" t="s">
        <v>37</v>
      </c>
      <c r="B23" s="3">
        <v>1</v>
      </c>
      <c r="C23" s="33">
        <f t="shared" si="1"/>
        <v>0</v>
      </c>
      <c r="D23" s="34">
        <v>0</v>
      </c>
      <c r="E23" s="26">
        <f t="shared" ref="E23:E26" si="4">C23-D23</f>
        <v>0</v>
      </c>
    </row>
    <row r="24" spans="1:5" ht="64.5" customHeight="1" x14ac:dyDescent="0.25">
      <c r="A24" s="62" t="s">
        <v>38</v>
      </c>
      <c r="B24" s="3">
        <v>1</v>
      </c>
      <c r="C24" s="33">
        <f t="shared" si="1"/>
        <v>0</v>
      </c>
      <c r="D24" s="34">
        <v>0</v>
      </c>
      <c r="E24" s="26">
        <f t="shared" si="4"/>
        <v>0</v>
      </c>
    </row>
    <row r="25" spans="1:5" ht="64.5" customHeight="1" x14ac:dyDescent="0.25">
      <c r="A25" s="62" t="s">
        <v>39</v>
      </c>
      <c r="B25" s="3">
        <v>1</v>
      </c>
      <c r="C25" s="33">
        <f t="shared" si="1"/>
        <v>0</v>
      </c>
      <c r="D25" s="34">
        <v>0</v>
      </c>
      <c r="E25" s="26">
        <f t="shared" si="4"/>
        <v>0</v>
      </c>
    </row>
    <row r="26" spans="1:5" ht="64.5" customHeight="1" thickBot="1" x14ac:dyDescent="0.3">
      <c r="A26" s="62" t="s">
        <v>40</v>
      </c>
      <c r="B26" s="3">
        <v>1</v>
      </c>
      <c r="C26" s="33">
        <f t="shared" si="1"/>
        <v>0</v>
      </c>
      <c r="D26" s="34">
        <v>0</v>
      </c>
      <c r="E26" s="26">
        <f t="shared" si="4"/>
        <v>0</v>
      </c>
    </row>
    <row r="27" spans="1:5" ht="64.5" customHeight="1" thickBot="1" x14ac:dyDescent="0.3">
      <c r="A27" s="25" t="s">
        <v>16</v>
      </c>
      <c r="B27" s="30">
        <f>SUM(B9:B26)</f>
        <v>18</v>
      </c>
      <c r="C27" s="51"/>
      <c r="D27" s="51"/>
      <c r="E27" s="27">
        <f>SUM(E9:E26)</f>
        <v>0</v>
      </c>
    </row>
    <row r="28" spans="1:5" ht="15" customHeight="1" thickBot="1" x14ac:dyDescent="0.3">
      <c r="A28" s="47" t="s">
        <v>14</v>
      </c>
      <c r="B28" s="49">
        <f>B8+B27</f>
        <v>27</v>
      </c>
      <c r="C28" s="50"/>
      <c r="D28" s="50"/>
      <c r="E28" s="48">
        <f>E8+E27</f>
        <v>0</v>
      </c>
    </row>
    <row r="29" spans="1:5" ht="28.35" customHeight="1" thickBot="1" x14ac:dyDescent="0.3">
      <c r="A29" s="47"/>
      <c r="B29" s="49"/>
      <c r="C29" s="50"/>
      <c r="D29" s="50"/>
      <c r="E29" s="48"/>
    </row>
    <row r="30" spans="1:5" ht="15.75" thickBot="1" x14ac:dyDescent="0.3">
      <c r="A30" s="47"/>
      <c r="B30" s="49"/>
      <c r="C30" s="50"/>
      <c r="D30" s="50"/>
      <c r="E30" s="48"/>
    </row>
    <row r="31" spans="1:5" ht="15.75" customHeight="1" thickBot="1" x14ac:dyDescent="0.3">
      <c r="A31" s="24">
        <v>0</v>
      </c>
      <c r="B31" s="52">
        <f>E31</f>
        <v>0</v>
      </c>
      <c r="C31" s="53"/>
      <c r="D31" s="53"/>
      <c r="E31" s="48">
        <f>E28*(100-A31)/100</f>
        <v>0</v>
      </c>
    </row>
    <row r="32" spans="1:5" ht="15.75" thickBot="1" x14ac:dyDescent="0.3">
      <c r="A32" s="54" t="s">
        <v>13</v>
      </c>
      <c r="B32" s="53"/>
      <c r="C32" s="53"/>
      <c r="D32" s="53"/>
      <c r="E32" s="48"/>
    </row>
    <row r="33" spans="1:5" ht="15.75" thickBot="1" x14ac:dyDescent="0.3">
      <c r="A33" s="55"/>
      <c r="B33" s="53"/>
      <c r="C33" s="53"/>
      <c r="D33" s="53"/>
      <c r="E33" s="48"/>
    </row>
    <row r="34" spans="1:5" ht="15" customHeight="1" thickBot="1" x14ac:dyDescent="0.3">
      <c r="A34" s="56" t="s">
        <v>0</v>
      </c>
      <c r="B34" s="50"/>
      <c r="C34" s="50"/>
      <c r="D34" s="50"/>
      <c r="E34" s="48">
        <f>E31*19/100</f>
        <v>0</v>
      </c>
    </row>
    <row r="35" spans="1:5" ht="28.35" customHeight="1" thickBot="1" x14ac:dyDescent="0.3">
      <c r="A35" s="57"/>
      <c r="B35" s="50"/>
      <c r="C35" s="50"/>
      <c r="D35" s="50"/>
      <c r="E35" s="48"/>
    </row>
    <row r="36" spans="1:5" ht="15.75" thickBot="1" x14ac:dyDescent="0.3">
      <c r="A36" s="57"/>
      <c r="B36" s="50"/>
      <c r="C36" s="50"/>
      <c r="D36" s="50"/>
      <c r="E36" s="48"/>
    </row>
    <row r="37" spans="1:5" ht="15.75" thickBot="1" x14ac:dyDescent="0.3">
      <c r="A37" s="56" t="s">
        <v>11</v>
      </c>
      <c r="B37" s="50"/>
      <c r="C37" s="50"/>
      <c r="D37" s="50"/>
      <c r="E37" s="48">
        <f>E31+E34</f>
        <v>0</v>
      </c>
    </row>
    <row r="38" spans="1:5" ht="28.35" customHeight="1" thickBot="1" x14ac:dyDescent="0.3">
      <c r="A38" s="57"/>
      <c r="B38" s="50"/>
      <c r="C38" s="50"/>
      <c r="D38" s="50"/>
      <c r="E38" s="48"/>
    </row>
    <row r="39" spans="1:5" ht="15.75" thickBot="1" x14ac:dyDescent="0.3">
      <c r="A39" s="57"/>
      <c r="B39" s="50"/>
      <c r="C39" s="50"/>
      <c r="D39" s="50"/>
      <c r="E39" s="48"/>
    </row>
    <row r="40" spans="1:5" x14ac:dyDescent="0.25">
      <c r="A40" s="17"/>
      <c r="B40" s="15"/>
      <c r="C40" s="15"/>
      <c r="D40" s="15"/>
      <c r="E40" s="18"/>
    </row>
    <row r="41" spans="1:5" x14ac:dyDescent="0.25">
      <c r="A41" s="17"/>
      <c r="B41" s="16"/>
      <c r="C41" s="15"/>
      <c r="D41" s="15"/>
      <c r="E41" s="18"/>
    </row>
    <row r="42" spans="1:5" x14ac:dyDescent="0.25">
      <c r="A42" s="10"/>
      <c r="B42" s="2"/>
      <c r="C42" s="60"/>
      <c r="D42" s="2"/>
      <c r="E42" s="5"/>
    </row>
    <row r="43" spans="1:5" x14ac:dyDescent="0.25">
      <c r="A43" s="10"/>
      <c r="B43" s="2"/>
      <c r="C43" s="60"/>
      <c r="D43" s="2"/>
      <c r="E43" s="5"/>
    </row>
    <row r="44" spans="1:5" x14ac:dyDescent="0.25">
      <c r="A44" s="10"/>
      <c r="B44" s="2"/>
      <c r="C44" s="60"/>
      <c r="D44" s="2"/>
      <c r="E44" s="5"/>
    </row>
    <row r="45" spans="1:5" x14ac:dyDescent="0.25">
      <c r="A45" s="10"/>
      <c r="B45" s="2"/>
      <c r="C45" s="60"/>
      <c r="D45" s="2"/>
      <c r="E45" s="5"/>
    </row>
    <row r="46" spans="1:5" x14ac:dyDescent="0.25">
      <c r="A46" s="10"/>
      <c r="B46" s="2"/>
      <c r="C46" s="60"/>
      <c r="D46" s="2"/>
      <c r="E46" s="5"/>
    </row>
    <row r="47" spans="1:5" x14ac:dyDescent="0.25">
      <c r="A47" s="10"/>
      <c r="B47" s="2"/>
      <c r="C47" s="60"/>
      <c r="D47" s="60"/>
      <c r="E47" s="61"/>
    </row>
    <row r="48" spans="1:5" x14ac:dyDescent="0.25">
      <c r="A48" s="58"/>
      <c r="B48" s="59"/>
      <c r="C48" s="60"/>
      <c r="D48" s="60"/>
      <c r="E48" s="61"/>
    </row>
    <row r="49" spans="1:5" x14ac:dyDescent="0.25">
      <c r="A49" s="10" t="s">
        <v>1</v>
      </c>
      <c r="B49" s="2"/>
      <c r="C49" s="2"/>
      <c r="D49" s="12"/>
      <c r="E49" s="13"/>
    </row>
    <row r="50" spans="1:5" x14ac:dyDescent="0.25">
      <c r="A50" s="11"/>
      <c r="B50" s="1"/>
      <c r="D50" s="1"/>
      <c r="E50" s="6"/>
    </row>
    <row r="51" spans="1:5" x14ac:dyDescent="0.25">
      <c r="A51" s="40" t="s">
        <v>17</v>
      </c>
      <c r="B51" s="38"/>
      <c r="C51" s="38"/>
      <c r="D51" s="38"/>
      <c r="E51" s="39"/>
    </row>
    <row r="52" spans="1:5" ht="36" customHeight="1" x14ac:dyDescent="0.25"/>
    <row r="54" spans="1:5" ht="15" customHeight="1" x14ac:dyDescent="0.25"/>
  </sheetData>
  <sheetProtection algorithmName="SHA-512" hashValue="pWDTbIpYD6K0BbFw6alJ1rJWC7AjYI6rBkGq/9FMnGCTVaVHHpoY3olSlHHQAQkP8xyBh7mZ9raMu3e6jGzHtw==" saltValue="94dlfDWk0/oGUw5Dosmd1g==" spinCount="100000" sheet="1" objects="1" scenarios="1"/>
  <mergeCells count="19">
    <mergeCell ref="A37:A39"/>
    <mergeCell ref="B37:D39"/>
    <mergeCell ref="E37:E39"/>
    <mergeCell ref="A48:B48"/>
    <mergeCell ref="C42:C48"/>
    <mergeCell ref="D47:E48"/>
    <mergeCell ref="B31:D33"/>
    <mergeCell ref="E31:E33"/>
    <mergeCell ref="A32:A33"/>
    <mergeCell ref="A34:A36"/>
    <mergeCell ref="B34:D36"/>
    <mergeCell ref="E34:E36"/>
    <mergeCell ref="A4:E4"/>
    <mergeCell ref="A28:A30"/>
    <mergeCell ref="E28:E30"/>
    <mergeCell ref="B28:B30"/>
    <mergeCell ref="C28:D30"/>
    <mergeCell ref="C8:D8"/>
    <mergeCell ref="C27:D27"/>
  </mergeCells>
  <pageMargins left="0.7" right="0.7" top="0.78740157499999996" bottom="0.78740157499999996" header="0.3" footer="0.3"/>
  <pageSetup paperSize="9" scale="8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1-Standard-Linienbus Elektro</vt:lpstr>
      <vt:lpstr>Zusammenfassung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Preisblatt Fahrzeuge</dc:title>
  <dc:subject>VB RBL 04_25</dc:subject>
  <dc:creator>Thomas Schirm</dc:creator>
  <cp:lastModifiedBy>Schirm Thomas</cp:lastModifiedBy>
  <cp:lastPrinted>2019-11-17T09:06:17Z</cp:lastPrinted>
  <dcterms:created xsi:type="dcterms:W3CDTF">2010-06-04T06:16:10Z</dcterms:created>
  <dcterms:modified xsi:type="dcterms:W3CDTF">2025-01-28T20:13:38Z</dcterms:modified>
</cp:coreProperties>
</file>